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roitelev_pv\Desktop\Мои документы\Закупочная документация\8701-РЕМ - Промышленная химия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1" i="1" l="1"/>
  <c r="N31" i="1"/>
  <c r="P31" i="1"/>
  <c r="Q31" i="1"/>
  <c r="M32" i="1"/>
  <c r="N32" i="1"/>
  <c r="P32" i="1"/>
  <c r="Q32" i="1"/>
  <c r="J31" i="1"/>
  <c r="J32" i="1"/>
  <c r="I31" i="1"/>
  <c r="I32" i="1"/>
  <c r="G31" i="1"/>
  <c r="G32" i="1"/>
  <c r="I24" i="1"/>
  <c r="P23" i="1"/>
  <c r="Q23" i="1" s="1"/>
  <c r="N23" i="1"/>
  <c r="M23" i="1"/>
  <c r="J23" i="1"/>
  <c r="I23" i="1"/>
  <c r="G23" i="1"/>
  <c r="P22" i="1"/>
  <c r="Q22" i="1" s="1"/>
  <c r="N22" i="1"/>
  <c r="M22" i="1"/>
  <c r="J22" i="1"/>
  <c r="I22" i="1"/>
  <c r="G22" i="1"/>
  <c r="I21" i="1"/>
  <c r="Q24" i="1" l="1"/>
  <c r="G24" i="1"/>
  <c r="I37" i="1" l="1"/>
  <c r="P36" i="1"/>
  <c r="Q36" i="1" s="1"/>
  <c r="N36" i="1"/>
  <c r="M36" i="1"/>
  <c r="J36" i="1"/>
  <c r="I36" i="1"/>
  <c r="G36" i="1"/>
  <c r="P35" i="1"/>
  <c r="Q35" i="1" s="1"/>
  <c r="N35" i="1"/>
  <c r="M35" i="1"/>
  <c r="J35" i="1"/>
  <c r="I35" i="1"/>
  <c r="G35" i="1"/>
  <c r="I34" i="1"/>
  <c r="I33" i="1"/>
  <c r="P30" i="1"/>
  <c r="Q30" i="1" s="1"/>
  <c r="N30" i="1"/>
  <c r="M30" i="1"/>
  <c r="J30" i="1"/>
  <c r="I30" i="1"/>
  <c r="G30" i="1"/>
  <c r="I29" i="1"/>
  <c r="I28" i="1"/>
  <c r="P27" i="1"/>
  <c r="Q27" i="1" s="1"/>
  <c r="N27" i="1"/>
  <c r="M27" i="1"/>
  <c r="J27" i="1"/>
  <c r="I27" i="1"/>
  <c r="G27" i="1"/>
  <c r="P26" i="1"/>
  <c r="Q26" i="1" s="1"/>
  <c r="N26" i="1"/>
  <c r="M26" i="1"/>
  <c r="J26" i="1"/>
  <c r="I26" i="1"/>
  <c r="G26" i="1"/>
  <c r="I25" i="1"/>
  <c r="Q33" i="1" l="1"/>
  <c r="Q37" i="1"/>
  <c r="G37" i="1"/>
  <c r="G33" i="1"/>
  <c r="G28" i="1"/>
  <c r="Q28" i="1"/>
  <c r="I20" i="1"/>
  <c r="I15" i="1"/>
  <c r="P19" i="1"/>
  <c r="Q19" i="1" s="1"/>
  <c r="N19" i="1"/>
  <c r="M19" i="1"/>
  <c r="J19" i="1"/>
  <c r="I19" i="1"/>
  <c r="G19" i="1"/>
  <c r="P18" i="1"/>
  <c r="Q18" i="1" s="1"/>
  <c r="N18" i="1"/>
  <c r="M18" i="1"/>
  <c r="J18" i="1"/>
  <c r="I18" i="1"/>
  <c r="G18" i="1"/>
  <c r="P17" i="1"/>
  <c r="Q17" i="1" s="1"/>
  <c r="N17" i="1"/>
  <c r="M17" i="1"/>
  <c r="J17" i="1"/>
  <c r="I17" i="1"/>
  <c r="G17" i="1"/>
  <c r="P16" i="1"/>
  <c r="Q16" i="1" s="1"/>
  <c r="N16" i="1"/>
  <c r="M16" i="1"/>
  <c r="J16" i="1"/>
  <c r="I16" i="1"/>
  <c r="G16" i="1"/>
  <c r="G12" i="1"/>
  <c r="G13" i="1"/>
  <c r="M12" i="1"/>
  <c r="M13" i="1"/>
  <c r="N12" i="1"/>
  <c r="N13" i="1"/>
  <c r="P12" i="1"/>
  <c r="Q12" i="1" s="1"/>
  <c r="P13" i="1"/>
  <c r="Q13" i="1" s="1"/>
  <c r="J12" i="1"/>
  <c r="J13" i="1"/>
  <c r="I11" i="1"/>
  <c r="I12" i="1"/>
  <c r="I13" i="1"/>
  <c r="I10" i="1"/>
  <c r="G11" i="1"/>
  <c r="J11" i="1"/>
  <c r="M11" i="1"/>
  <c r="N11" i="1"/>
  <c r="P11" i="1"/>
  <c r="Q11" i="1" s="1"/>
  <c r="G20" i="1" l="1"/>
  <c r="Q20" i="1"/>
  <c r="J10" i="1"/>
  <c r="M10" i="1" l="1"/>
  <c r="N10" i="1"/>
  <c r="P10" i="1"/>
  <c r="Q10" i="1" s="1"/>
  <c r="Q14" i="1" s="1"/>
  <c r="Q38" i="1" s="1"/>
  <c r="G10" i="1" l="1"/>
  <c r="G14" i="1" s="1"/>
  <c r="G38" i="1" s="1"/>
  <c r="F3" i="1" l="1"/>
  <c r="G39" i="1" l="1"/>
  <c r="G40" i="1" s="1"/>
  <c r="Q39" i="1"/>
  <c r="Q40" i="1" s="1"/>
</calcChain>
</file>

<file path=xl/sharedStrings.xml><?xml version="1.0" encoding="utf-8"?>
<sst xmlns="http://schemas.openxmlformats.org/spreadsheetml/2006/main" count="78" uniqueCount="40">
  <si>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</si>
  <si>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</si>
  <si>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</si>
  <si>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</si>
  <si>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</si>
  <si>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</si>
  <si>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</si>
  <si>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</si>
  <si>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</si>
  <si>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</si>
  <si>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</si>
  <si>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</si>
  <si>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</si>
  <si>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</si>
  <si>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</si>
  <si>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</si>
  <si>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</si>
  <si>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</si>
  <si>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</si>
  <si>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</si>
  <si>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</si>
  <si>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</si>
  <si>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</si>
  <si>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 без НДС, руб.</t>
  </si>
  <si>
    <t>1.1. Филиал «Амурские электрические сети»: (ст. Благовещенск, Заб.ж.д.)</t>
  </si>
  <si>
    <t>1.2. Филиал «Приморские электрические сети»: (ст. Уссурийск, ДВЖД)</t>
  </si>
  <si>
    <t>ИТОГО по филиалу ПЭС без НДС, руб.</t>
  </si>
  <si>
    <t>ИТОГО по филиалу ЭС ЕАО без НДС, руб.</t>
  </si>
  <si>
    <t>ИТОГО по филиалу ЮЯЭС без НДС, руб.</t>
  </si>
  <si>
    <t>кг.</t>
  </si>
  <si>
    <t>1.6. Филиал «Южно-Якутские электрические сети»: (Республика Саха (Якутия), ст. Алдан)</t>
  </si>
  <si>
    <t>1.5. Филиал «Электрические сети ЕАО»: (ст. Биробиджан, ДВЖД)</t>
  </si>
  <si>
    <t>Силикагель индикатор d- 1,0-7,0 мм ГОСТ 8984-75</t>
  </si>
  <si>
    <t>Силикагель технический КСКГ d- 2,8-7,0 мм ГОСТ 3956-76</t>
  </si>
  <si>
    <t>Цеолит синтетический NaА-У d - 3,0 мм СТО 61182334-006-2011</t>
  </si>
  <si>
    <t>Цеолит синтетический NaX d - 4,5- 5,0 мм</t>
  </si>
  <si>
    <t>1.3. Филиал «Хабаровские электрические сети» СП ЦЭС: (Хабаровск-2 ДВЖД)</t>
  </si>
  <si>
    <t>ИТОГО по филиалу ХЭС СП ЦЭС без НДС, руб.</t>
  </si>
  <si>
    <t>1.4. Филиал «Хабаровские электрические сети» СП СЭС: (Комсомольск-на-Амуре ДВЖД)</t>
  </si>
  <si>
    <t>ИТОГО по филиалу ХЭС СП СЭС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</si>
</sst>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1" fillId="4" borderId="27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5"/>
  <sheetViews>
    <sheetView tabSelected="1" zoomScale="90" zoomScaleNormal="90" workbookViewId="0">
      <selection activeCell="E35" sqref="E35"/>
    </sheetView>
  </sheetViews>
  <sheetFormatPr defaultRowHeight="15" x14ac:dyDescent="0.25"/>
  <cols>
    <col min="1" max="1" width="4.5703125" customWidth="1"/>
    <col min="2" max="2" width="4.42578125" customWidth="1"/>
    <col min="3" max="3" width="36.28515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8" max="8" width="15.140625" customWidth="1"/>
    <col min="9" max="9" width="5.5703125" customWidth="1"/>
    <col min="10" max="10" width="39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9" t="s">
        <v>16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0" t="s">
        <v>10</v>
      </c>
      <c r="C3" s="41"/>
      <c r="D3" s="41"/>
      <c r="E3" s="42"/>
      <c r="F3" s="29">
        <f>G38</f>
        <v>1530750</v>
      </c>
      <c r="G3" s="14" t="s">
        <v>2</v>
      </c>
      <c r="H3" s="1"/>
      <c r="I3" s="40" t="s">
        <v>21</v>
      </c>
      <c r="J3" s="41"/>
      <c r="K3" s="41"/>
      <c r="L3" s="41"/>
      <c r="M3" s="41"/>
      <c r="N3" s="41"/>
      <c r="O3" s="41"/>
      <c r="P3" s="41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2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42"/>
      <c r="D7" s="48"/>
      <c r="E7" s="48"/>
      <c r="F7" s="49"/>
      <c r="G7" s="50"/>
      <c r="H7" s="5"/>
      <c r="I7" s="40" t="s">
        <v>20</v>
      </c>
      <c r="J7" s="41"/>
      <c r="K7" s="41"/>
      <c r="L7" s="41"/>
      <c r="M7" s="41"/>
      <c r="N7" s="41"/>
      <c r="O7" s="41"/>
      <c r="P7" s="41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31" t="s">
        <v>24</v>
      </c>
      <c r="C9" s="32"/>
      <c r="D9" s="32"/>
      <c r="E9" s="32"/>
      <c r="F9" s="32"/>
      <c r="G9" s="33"/>
      <c r="H9" s="1"/>
      <c r="I9" s="31" t="s">
        <v>24</v>
      </c>
      <c r="J9" s="32"/>
      <c r="K9" s="32"/>
      <c r="L9" s="32"/>
      <c r="M9" s="32"/>
      <c r="N9" s="32"/>
      <c r="O9" s="32"/>
      <c r="P9" s="32"/>
      <c r="Q9" s="3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4.75" customHeight="1" x14ac:dyDescent="0.25">
      <c r="A10" s="6"/>
      <c r="B10" s="30">
        <v>1</v>
      </c>
      <c r="C10" s="25" t="s">
        <v>32</v>
      </c>
      <c r="D10" s="20" t="s">
        <v>29</v>
      </c>
      <c r="E10" s="20">
        <v>250</v>
      </c>
      <c r="F10" s="21">
        <v>175</v>
      </c>
      <c r="G10" s="22">
        <f>E10*F10</f>
        <v>43750</v>
      </c>
      <c r="H10" s="1"/>
      <c r="I10" s="23">
        <f>B10</f>
        <v>1</v>
      </c>
      <c r="J10" s="24" t="str">
        <f>C10</f>
        <v>Силикагель индикатор d- 1,0-7,0 мм ГОСТ 8984-75</v>
      </c>
      <c r="K10" s="25"/>
      <c r="L10" s="25"/>
      <c r="M10" s="26" t="str">
        <f>D10</f>
        <v>кг.</v>
      </c>
      <c r="N10" s="27">
        <f>E10</f>
        <v>250</v>
      </c>
      <c r="O10" s="20"/>
      <c r="P10" s="26">
        <f>F10</f>
        <v>175</v>
      </c>
      <c r="Q10" s="2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5.5" x14ac:dyDescent="0.25">
      <c r="A11" s="6"/>
      <c r="B11" s="30">
        <v>2</v>
      </c>
      <c r="C11" s="25" t="s">
        <v>33</v>
      </c>
      <c r="D11" s="20" t="s">
        <v>29</v>
      </c>
      <c r="E11" s="20">
        <v>125</v>
      </c>
      <c r="F11" s="21">
        <v>2550</v>
      </c>
      <c r="G11" s="22">
        <f t="shared" ref="G11:G13" si="0">E11*F11</f>
        <v>318750</v>
      </c>
      <c r="H11" s="1"/>
      <c r="I11" s="23">
        <f t="shared" ref="I11:I13" si="1">B11</f>
        <v>2</v>
      </c>
      <c r="J11" s="24" t="str">
        <f t="shared" ref="J11:J13" si="2">C11</f>
        <v>Силикагель технический КСКГ d- 2,8-7,0 мм ГОСТ 3956-76</v>
      </c>
      <c r="K11" s="25"/>
      <c r="L11" s="25"/>
      <c r="M11" s="26" t="str">
        <f t="shared" ref="M11:M13" si="3">D11</f>
        <v>кг.</v>
      </c>
      <c r="N11" s="27">
        <f t="shared" ref="N11:N13" si="4">E11</f>
        <v>125</v>
      </c>
      <c r="O11" s="20"/>
      <c r="P11" s="26">
        <f t="shared" ref="P11:P13" si="5">F11</f>
        <v>2550</v>
      </c>
      <c r="Q11" s="28">
        <f t="shared" ref="Q11:Q13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customHeight="1" x14ac:dyDescent="0.25">
      <c r="A12" s="6"/>
      <c r="B12" s="30">
        <v>3</v>
      </c>
      <c r="C12" s="25" t="s">
        <v>34</v>
      </c>
      <c r="D12" s="20" t="s">
        <v>29</v>
      </c>
      <c r="E12" s="20">
        <v>200</v>
      </c>
      <c r="F12" s="21">
        <v>420</v>
      </c>
      <c r="G12" s="22">
        <f t="shared" si="0"/>
        <v>84000</v>
      </c>
      <c r="H12" s="1"/>
      <c r="I12" s="23">
        <f t="shared" si="1"/>
        <v>3</v>
      </c>
      <c r="J12" s="24" t="str">
        <f t="shared" si="2"/>
        <v>Цеолит синтетический NaА-У d - 3,0 мм СТО 61182334-006-2011</v>
      </c>
      <c r="K12" s="25"/>
      <c r="L12" s="25"/>
      <c r="M12" s="26" t="str">
        <f t="shared" si="3"/>
        <v>кг.</v>
      </c>
      <c r="N12" s="27">
        <f t="shared" si="4"/>
        <v>200</v>
      </c>
      <c r="O12" s="20"/>
      <c r="P12" s="26">
        <f t="shared" si="5"/>
        <v>420</v>
      </c>
      <c r="Q12" s="2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thickBot="1" x14ac:dyDescent="0.3">
      <c r="A13" s="6"/>
      <c r="B13" s="30">
        <v>4</v>
      </c>
      <c r="C13" s="25" t="s">
        <v>35</v>
      </c>
      <c r="D13" s="20" t="s">
        <v>29</v>
      </c>
      <c r="E13" s="20">
        <v>200</v>
      </c>
      <c r="F13" s="21">
        <v>660</v>
      </c>
      <c r="G13" s="22">
        <f t="shared" si="0"/>
        <v>132000</v>
      </c>
      <c r="H13" s="1"/>
      <c r="I13" s="23">
        <f t="shared" si="1"/>
        <v>4</v>
      </c>
      <c r="J13" s="24" t="str">
        <f t="shared" si="2"/>
        <v>Цеолит синтетический NaX d - 4,5- 5,0 мм</v>
      </c>
      <c r="K13" s="25"/>
      <c r="L13" s="25"/>
      <c r="M13" s="26" t="str">
        <f t="shared" si="3"/>
        <v>кг.</v>
      </c>
      <c r="N13" s="27">
        <f t="shared" si="4"/>
        <v>200</v>
      </c>
      <c r="O13" s="20"/>
      <c r="P13" s="26">
        <f t="shared" si="5"/>
        <v>660</v>
      </c>
      <c r="Q13" s="2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thickBot="1" x14ac:dyDescent="0.3">
      <c r="B14" s="34" t="s">
        <v>23</v>
      </c>
      <c r="C14" s="35"/>
      <c r="D14" s="35"/>
      <c r="E14" s="35"/>
      <c r="F14" s="36"/>
      <c r="G14" s="11">
        <f>SUM(G10:G13)</f>
        <v>578500</v>
      </c>
      <c r="H14" s="2"/>
      <c r="I14" s="34" t="s">
        <v>23</v>
      </c>
      <c r="J14" s="37"/>
      <c r="K14" s="37"/>
      <c r="L14" s="37"/>
      <c r="M14" s="37"/>
      <c r="N14" s="37"/>
      <c r="O14" s="37"/>
      <c r="P14" s="38"/>
      <c r="Q14" s="11">
        <f>SUM(Q10:Q13)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B15" s="31" t="s">
        <v>25</v>
      </c>
      <c r="C15" s="32"/>
      <c r="D15" s="32"/>
      <c r="E15" s="32"/>
      <c r="F15" s="32"/>
      <c r="G15" s="33"/>
      <c r="H15" s="1"/>
      <c r="I15" s="31" t="str">
        <f>B15</f>
        <v>1.2. Филиал «Приморские электрические сети»: (ст. Уссурийск, ДВЖД)</v>
      </c>
      <c r="J15" s="32"/>
      <c r="K15" s="32"/>
      <c r="L15" s="32"/>
      <c r="M15" s="32"/>
      <c r="N15" s="32"/>
      <c r="O15" s="32"/>
      <c r="P15" s="32"/>
      <c r="Q15" s="33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customHeight="1" x14ac:dyDescent="0.25">
      <c r="A16" s="6"/>
      <c r="B16" s="30">
        <v>1</v>
      </c>
      <c r="C16" s="25" t="s">
        <v>32</v>
      </c>
      <c r="D16" s="20" t="s">
        <v>29</v>
      </c>
      <c r="E16" s="20">
        <v>250</v>
      </c>
      <c r="F16" s="21">
        <v>360</v>
      </c>
      <c r="G16" s="22">
        <f>E16*F16</f>
        <v>90000</v>
      </c>
      <c r="H16" s="1"/>
      <c r="I16" s="23">
        <f>B16</f>
        <v>1</v>
      </c>
      <c r="J16" s="24" t="str">
        <f>C16</f>
        <v>Силикагель индикатор d- 1,0-7,0 мм ГОСТ 8984-75</v>
      </c>
      <c r="K16" s="25"/>
      <c r="L16" s="25"/>
      <c r="M16" s="26" t="str">
        <f>D16</f>
        <v>кг.</v>
      </c>
      <c r="N16" s="27">
        <f>E16</f>
        <v>250</v>
      </c>
      <c r="O16" s="20"/>
      <c r="P16" s="26">
        <f>F16</f>
        <v>360</v>
      </c>
      <c r="Q16" s="28">
        <f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5.5" x14ac:dyDescent="0.25">
      <c r="A17" s="6"/>
      <c r="B17" s="30">
        <v>2</v>
      </c>
      <c r="C17" s="25" t="s">
        <v>33</v>
      </c>
      <c r="D17" s="20" t="s">
        <v>29</v>
      </c>
      <c r="E17" s="20">
        <v>125</v>
      </c>
      <c r="F17" s="21">
        <v>1900</v>
      </c>
      <c r="G17" s="22">
        <f t="shared" ref="G17:G19" si="7">E17*F17</f>
        <v>237500</v>
      </c>
      <c r="H17" s="1"/>
      <c r="I17" s="23">
        <f t="shared" ref="I17:I19" si="8">B17</f>
        <v>2</v>
      </c>
      <c r="J17" s="24" t="str">
        <f t="shared" ref="J17:J19" si="9">C17</f>
        <v>Силикагель технический КСКГ d- 2,8-7,0 мм ГОСТ 3956-76</v>
      </c>
      <c r="K17" s="25"/>
      <c r="L17" s="25"/>
      <c r="M17" s="26" t="str">
        <f t="shared" ref="M17:M19" si="10">D17</f>
        <v>кг.</v>
      </c>
      <c r="N17" s="27">
        <f t="shared" ref="N17:N19" si="11">E17</f>
        <v>125</v>
      </c>
      <c r="O17" s="20"/>
      <c r="P17" s="26">
        <f t="shared" ref="P17:P19" si="12">F17</f>
        <v>1900</v>
      </c>
      <c r="Q17" s="28">
        <f t="shared" ref="Q17:Q19" si="13">O17*P17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5.5" x14ac:dyDescent="0.25">
      <c r="A18" s="6"/>
      <c r="B18" s="30">
        <v>3</v>
      </c>
      <c r="C18" s="25" t="s">
        <v>34</v>
      </c>
      <c r="D18" s="20" t="s">
        <v>29</v>
      </c>
      <c r="E18" s="20">
        <v>200</v>
      </c>
      <c r="F18" s="21">
        <v>400</v>
      </c>
      <c r="G18" s="22">
        <f t="shared" si="7"/>
        <v>80000</v>
      </c>
      <c r="H18" s="1"/>
      <c r="I18" s="23">
        <f t="shared" si="8"/>
        <v>3</v>
      </c>
      <c r="J18" s="24" t="str">
        <f t="shared" si="9"/>
        <v>Цеолит синтетический NaА-У d - 3,0 мм СТО 61182334-006-2011</v>
      </c>
      <c r="K18" s="25"/>
      <c r="L18" s="25"/>
      <c r="M18" s="26" t="str">
        <f t="shared" si="10"/>
        <v>кг.</v>
      </c>
      <c r="N18" s="27">
        <f t="shared" si="11"/>
        <v>200</v>
      </c>
      <c r="O18" s="20"/>
      <c r="P18" s="26">
        <f t="shared" si="12"/>
        <v>400</v>
      </c>
      <c r="Q18" s="28">
        <f t="shared" si="13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thickBot="1" x14ac:dyDescent="0.3">
      <c r="A19" s="6"/>
      <c r="B19" s="30">
        <v>4</v>
      </c>
      <c r="C19" s="25" t="s">
        <v>35</v>
      </c>
      <c r="D19" s="20" t="s">
        <v>29</v>
      </c>
      <c r="E19" s="20">
        <v>200</v>
      </c>
      <c r="F19" s="21">
        <v>1400</v>
      </c>
      <c r="G19" s="22">
        <f t="shared" si="7"/>
        <v>280000</v>
      </c>
      <c r="H19" s="1"/>
      <c r="I19" s="23">
        <f t="shared" si="8"/>
        <v>4</v>
      </c>
      <c r="J19" s="24" t="str">
        <f t="shared" si="9"/>
        <v>Цеолит синтетический NaX d - 4,5- 5,0 мм</v>
      </c>
      <c r="K19" s="25"/>
      <c r="L19" s="25"/>
      <c r="M19" s="26" t="str">
        <f t="shared" si="10"/>
        <v>кг.</v>
      </c>
      <c r="N19" s="27">
        <f t="shared" si="11"/>
        <v>200</v>
      </c>
      <c r="O19" s="20"/>
      <c r="P19" s="26">
        <f t="shared" si="12"/>
        <v>1400</v>
      </c>
      <c r="Q19" s="28">
        <f t="shared" si="13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thickBot="1" x14ac:dyDescent="0.3">
      <c r="B20" s="34" t="s">
        <v>26</v>
      </c>
      <c r="C20" s="35"/>
      <c r="D20" s="35"/>
      <c r="E20" s="35"/>
      <c r="F20" s="36"/>
      <c r="G20" s="11">
        <f>SUM(G16:G19)</f>
        <v>687500</v>
      </c>
      <c r="H20" s="2"/>
      <c r="I20" s="34" t="str">
        <f>B20</f>
        <v>ИТОГО по филиалу ПЭС без НДС, руб.</v>
      </c>
      <c r="J20" s="37"/>
      <c r="K20" s="37"/>
      <c r="L20" s="37"/>
      <c r="M20" s="37"/>
      <c r="N20" s="37"/>
      <c r="O20" s="37"/>
      <c r="P20" s="38"/>
      <c r="Q20" s="11">
        <f>SUM(Q16:Q19)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B21" s="31" t="s">
        <v>36</v>
      </c>
      <c r="C21" s="32"/>
      <c r="D21" s="32"/>
      <c r="E21" s="32"/>
      <c r="F21" s="32"/>
      <c r="G21" s="33"/>
      <c r="H21" s="1"/>
      <c r="I21" s="31" t="str">
        <f>B21</f>
        <v>1.3. Филиал «Хабаровские электрические сети» СП ЦЭС: (Хабаровск-2 ДВЖД)</v>
      </c>
      <c r="J21" s="32"/>
      <c r="K21" s="32"/>
      <c r="L21" s="32"/>
      <c r="M21" s="32"/>
      <c r="N21" s="32"/>
      <c r="O21" s="32"/>
      <c r="P21" s="32"/>
      <c r="Q21" s="33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7" customHeight="1" x14ac:dyDescent="0.25">
      <c r="A22" s="6"/>
      <c r="B22" s="30">
        <v>1</v>
      </c>
      <c r="C22" s="25" t="s">
        <v>32</v>
      </c>
      <c r="D22" s="20" t="s">
        <v>29</v>
      </c>
      <c r="E22" s="20">
        <v>250</v>
      </c>
      <c r="F22" s="21">
        <v>25</v>
      </c>
      <c r="G22" s="22">
        <f>E22*F22</f>
        <v>6250</v>
      </c>
      <c r="H22" s="1"/>
      <c r="I22" s="23">
        <f>B22</f>
        <v>1</v>
      </c>
      <c r="J22" s="24" t="str">
        <f>C22</f>
        <v>Силикагель индикатор d- 1,0-7,0 мм ГОСТ 8984-75</v>
      </c>
      <c r="K22" s="25"/>
      <c r="L22" s="25"/>
      <c r="M22" s="26" t="str">
        <f>D22</f>
        <v>кг.</v>
      </c>
      <c r="N22" s="27">
        <f>E22</f>
        <v>250</v>
      </c>
      <c r="O22" s="20"/>
      <c r="P22" s="26">
        <f>F22</f>
        <v>25</v>
      </c>
      <c r="Q22" s="28">
        <f>O22*P22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6.25" thickBot="1" x14ac:dyDescent="0.3">
      <c r="A23" s="6"/>
      <c r="B23" s="30">
        <v>2</v>
      </c>
      <c r="C23" s="25" t="s">
        <v>33</v>
      </c>
      <c r="D23" s="20" t="s">
        <v>29</v>
      </c>
      <c r="E23" s="20">
        <v>125</v>
      </c>
      <c r="F23" s="21">
        <v>225</v>
      </c>
      <c r="G23" s="22">
        <f t="shared" ref="G23" si="14">E23*F23</f>
        <v>28125</v>
      </c>
      <c r="H23" s="1"/>
      <c r="I23" s="23">
        <f t="shared" ref="I23" si="15">B23</f>
        <v>2</v>
      </c>
      <c r="J23" s="24" t="str">
        <f t="shared" ref="J23" si="16">C23</f>
        <v>Силикагель технический КСКГ d- 2,8-7,0 мм ГОСТ 3956-76</v>
      </c>
      <c r="K23" s="25"/>
      <c r="L23" s="25"/>
      <c r="M23" s="26" t="str">
        <f t="shared" ref="M23" si="17">D23</f>
        <v>кг.</v>
      </c>
      <c r="N23" s="27">
        <f t="shared" ref="N23" si="18">E23</f>
        <v>125</v>
      </c>
      <c r="O23" s="20"/>
      <c r="P23" s="26">
        <f t="shared" ref="P23" si="19">F23</f>
        <v>225</v>
      </c>
      <c r="Q23" s="28">
        <f t="shared" ref="Q23" si="20">O23*P23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thickBot="1" x14ac:dyDescent="0.3">
      <c r="B24" s="34" t="s">
        <v>37</v>
      </c>
      <c r="C24" s="35"/>
      <c r="D24" s="35"/>
      <c r="E24" s="35"/>
      <c r="F24" s="36"/>
      <c r="G24" s="11">
        <f>SUM(G22:G23)</f>
        <v>34375</v>
      </c>
      <c r="H24" s="2"/>
      <c r="I24" s="34" t="str">
        <f>B24</f>
        <v>ИТОГО по филиалу ХЭС СП ЦЭС без НДС, руб.</v>
      </c>
      <c r="J24" s="37"/>
      <c r="K24" s="37"/>
      <c r="L24" s="37"/>
      <c r="M24" s="37"/>
      <c r="N24" s="37"/>
      <c r="O24" s="37"/>
      <c r="P24" s="38"/>
      <c r="Q24" s="11">
        <f>SUM(Q22:Q23)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B25" s="31" t="s">
        <v>38</v>
      </c>
      <c r="C25" s="32"/>
      <c r="D25" s="32"/>
      <c r="E25" s="32"/>
      <c r="F25" s="32"/>
      <c r="G25" s="33"/>
      <c r="H25" s="1"/>
      <c r="I25" s="31" t="str">
        <f>B25</f>
        <v>1.4. Филиал «Хабаровские электрические сети» СП СЭС: (Комсомольск-на-Амуре ДВЖД)</v>
      </c>
      <c r="J25" s="32"/>
      <c r="K25" s="32"/>
      <c r="L25" s="32"/>
      <c r="M25" s="32"/>
      <c r="N25" s="32"/>
      <c r="O25" s="32"/>
      <c r="P25" s="32"/>
      <c r="Q25" s="33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5.5" x14ac:dyDescent="0.25">
      <c r="A26" s="6"/>
      <c r="B26" s="30">
        <v>1</v>
      </c>
      <c r="C26" s="25" t="s">
        <v>32</v>
      </c>
      <c r="D26" s="20" t="s">
        <v>29</v>
      </c>
      <c r="E26" s="20">
        <v>250</v>
      </c>
      <c r="F26" s="21">
        <v>25</v>
      </c>
      <c r="G26" s="22">
        <f>E26*F26</f>
        <v>6250</v>
      </c>
      <c r="H26" s="1"/>
      <c r="I26" s="23">
        <f>B26</f>
        <v>1</v>
      </c>
      <c r="J26" s="24" t="str">
        <f>C26</f>
        <v>Силикагель индикатор d- 1,0-7,0 мм ГОСТ 8984-75</v>
      </c>
      <c r="K26" s="25"/>
      <c r="L26" s="25"/>
      <c r="M26" s="26" t="str">
        <f>D26</f>
        <v>кг.</v>
      </c>
      <c r="N26" s="27">
        <f>E26</f>
        <v>250</v>
      </c>
      <c r="O26" s="20"/>
      <c r="P26" s="26">
        <f>F26</f>
        <v>25</v>
      </c>
      <c r="Q26" s="28">
        <f>O26*P26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6.25" thickBot="1" x14ac:dyDescent="0.3">
      <c r="A27" s="6"/>
      <c r="B27" s="30">
        <v>2</v>
      </c>
      <c r="C27" s="25" t="s">
        <v>33</v>
      </c>
      <c r="D27" s="20" t="s">
        <v>29</v>
      </c>
      <c r="E27" s="20">
        <v>125</v>
      </c>
      <c r="F27" s="21">
        <v>550</v>
      </c>
      <c r="G27" s="22">
        <f t="shared" ref="G27" si="21">E27*F27</f>
        <v>68750</v>
      </c>
      <c r="H27" s="1"/>
      <c r="I27" s="23">
        <f t="shared" ref="I27" si="22">B27</f>
        <v>2</v>
      </c>
      <c r="J27" s="24" t="str">
        <f t="shared" ref="J27" si="23">C27</f>
        <v>Силикагель технический КСКГ d- 2,8-7,0 мм ГОСТ 3956-76</v>
      </c>
      <c r="K27" s="25"/>
      <c r="L27" s="25"/>
      <c r="M27" s="26" t="str">
        <f t="shared" ref="M27" si="24">D27</f>
        <v>кг.</v>
      </c>
      <c r="N27" s="27">
        <f t="shared" ref="N27" si="25">E27</f>
        <v>125</v>
      </c>
      <c r="O27" s="20"/>
      <c r="P27" s="26">
        <f t="shared" ref="P27" si="26">F27</f>
        <v>550</v>
      </c>
      <c r="Q27" s="28">
        <f t="shared" ref="Q27" si="27">O27*P27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thickBot="1" x14ac:dyDescent="0.3">
      <c r="B28" s="34" t="s">
        <v>39</v>
      </c>
      <c r="C28" s="35"/>
      <c r="D28" s="35"/>
      <c r="E28" s="35"/>
      <c r="F28" s="36"/>
      <c r="G28" s="11">
        <f>SUM(G26:G27)</f>
        <v>75000</v>
      </c>
      <c r="H28" s="2"/>
      <c r="I28" s="34" t="str">
        <f>B28</f>
        <v>ИТОГО по филиалу ХЭС СП СЭС без НДС, руб.</v>
      </c>
      <c r="J28" s="37"/>
      <c r="K28" s="37"/>
      <c r="L28" s="37"/>
      <c r="M28" s="37"/>
      <c r="N28" s="37"/>
      <c r="O28" s="37"/>
      <c r="P28" s="38"/>
      <c r="Q28" s="11">
        <f>SUM(Q26:Q27)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B29" s="31" t="s">
        <v>31</v>
      </c>
      <c r="C29" s="32"/>
      <c r="D29" s="32"/>
      <c r="E29" s="32"/>
      <c r="F29" s="32"/>
      <c r="G29" s="33"/>
      <c r="H29" s="1"/>
      <c r="I29" s="31" t="str">
        <f>B29</f>
        <v>1.5. Филиал «Электрические сети ЕАО»: (ст. Биробиджан, ДВЖД)</v>
      </c>
      <c r="J29" s="32"/>
      <c r="K29" s="32"/>
      <c r="L29" s="32"/>
      <c r="M29" s="32"/>
      <c r="N29" s="32"/>
      <c r="O29" s="32"/>
      <c r="P29" s="32"/>
      <c r="Q29" s="33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5.5" x14ac:dyDescent="0.25">
      <c r="A30" s="6"/>
      <c r="B30" s="30">
        <v>1</v>
      </c>
      <c r="C30" s="25" t="s">
        <v>32</v>
      </c>
      <c r="D30" s="20" t="s">
        <v>29</v>
      </c>
      <c r="E30" s="20">
        <v>250</v>
      </c>
      <c r="F30" s="21">
        <v>64</v>
      </c>
      <c r="G30" s="22">
        <f>E30*F30</f>
        <v>16000</v>
      </c>
      <c r="H30" s="1"/>
      <c r="I30" s="23">
        <f>B30</f>
        <v>1</v>
      </c>
      <c r="J30" s="24" t="str">
        <f>C30</f>
        <v>Силикагель индикатор d- 1,0-7,0 мм ГОСТ 8984-75</v>
      </c>
      <c r="K30" s="25"/>
      <c r="L30" s="25"/>
      <c r="M30" s="26" t="str">
        <f>D30</f>
        <v>кг.</v>
      </c>
      <c r="N30" s="27">
        <f>E30</f>
        <v>250</v>
      </c>
      <c r="O30" s="20"/>
      <c r="P30" s="26">
        <f>F30</f>
        <v>64</v>
      </c>
      <c r="Q30" s="28">
        <f>O30*P30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5.5" x14ac:dyDescent="0.25">
      <c r="A31" s="6"/>
      <c r="B31" s="30">
        <v>2</v>
      </c>
      <c r="C31" s="25" t="s">
        <v>33</v>
      </c>
      <c r="D31" s="20" t="s">
        <v>29</v>
      </c>
      <c r="E31" s="20">
        <v>125</v>
      </c>
      <c r="F31" s="21">
        <v>465</v>
      </c>
      <c r="G31" s="22">
        <f t="shared" ref="G31:G32" si="28">E31*F31</f>
        <v>58125</v>
      </c>
      <c r="H31" s="1"/>
      <c r="I31" s="23">
        <f t="shared" ref="I31:I32" si="29">B31</f>
        <v>2</v>
      </c>
      <c r="J31" s="24" t="str">
        <f t="shared" ref="J31:J32" si="30">C31</f>
        <v>Силикагель технический КСКГ d- 2,8-7,0 мм ГОСТ 3956-76</v>
      </c>
      <c r="K31" s="25"/>
      <c r="L31" s="25"/>
      <c r="M31" s="26" t="str">
        <f t="shared" ref="M31:M32" si="31">D31</f>
        <v>кг.</v>
      </c>
      <c r="N31" s="27">
        <f t="shared" ref="N31:N32" si="32">E31</f>
        <v>125</v>
      </c>
      <c r="O31" s="20"/>
      <c r="P31" s="26">
        <f t="shared" ref="P31:P32" si="33">F31</f>
        <v>465</v>
      </c>
      <c r="Q31" s="28">
        <f t="shared" ref="Q31:Q32" si="34">O31*P31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thickBot="1" x14ac:dyDescent="0.3">
      <c r="A32" s="6"/>
      <c r="B32" s="30">
        <v>3</v>
      </c>
      <c r="C32" s="25" t="s">
        <v>35</v>
      </c>
      <c r="D32" s="20" t="s">
        <v>29</v>
      </c>
      <c r="E32" s="20">
        <v>200</v>
      </c>
      <c r="F32" s="21">
        <v>150</v>
      </c>
      <c r="G32" s="22">
        <f t="shared" si="28"/>
        <v>30000</v>
      </c>
      <c r="H32" s="1"/>
      <c r="I32" s="23">
        <f t="shared" si="29"/>
        <v>3</v>
      </c>
      <c r="J32" s="24" t="str">
        <f t="shared" si="30"/>
        <v>Цеолит синтетический NaX d - 4,5- 5,0 мм</v>
      </c>
      <c r="K32" s="25"/>
      <c r="L32" s="25"/>
      <c r="M32" s="26" t="str">
        <f t="shared" si="31"/>
        <v>кг.</v>
      </c>
      <c r="N32" s="27">
        <f t="shared" si="32"/>
        <v>200</v>
      </c>
      <c r="O32" s="20"/>
      <c r="P32" s="26">
        <f t="shared" si="33"/>
        <v>150</v>
      </c>
      <c r="Q32" s="28">
        <f t="shared" si="34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thickBot="1" x14ac:dyDescent="0.3">
      <c r="B33" s="34" t="s">
        <v>27</v>
      </c>
      <c r="C33" s="35"/>
      <c r="D33" s="35"/>
      <c r="E33" s="35"/>
      <c r="F33" s="36"/>
      <c r="G33" s="11">
        <f>SUM(G30:G32)</f>
        <v>104125</v>
      </c>
      <c r="H33" s="2"/>
      <c r="I33" s="34" t="str">
        <f>B33</f>
        <v>ИТОГО по филиалу ЭС ЕАО без НДС, руб.</v>
      </c>
      <c r="J33" s="37"/>
      <c r="K33" s="37"/>
      <c r="L33" s="37"/>
      <c r="M33" s="37"/>
      <c r="N33" s="37"/>
      <c r="O33" s="37"/>
      <c r="P33" s="38"/>
      <c r="Q33" s="11">
        <f>SUM(Q30:Q32)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B34" s="31" t="s">
        <v>30</v>
      </c>
      <c r="C34" s="32"/>
      <c r="D34" s="32"/>
      <c r="E34" s="32"/>
      <c r="F34" s="32"/>
      <c r="G34" s="33"/>
      <c r="H34" s="2"/>
      <c r="I34" s="31" t="str">
        <f>B34</f>
        <v>1.6. Филиал «Южно-Якутские электрические сети»: (Республика Саха (Якутия), ст. Алдан)</v>
      </c>
      <c r="J34" s="32"/>
      <c r="K34" s="32"/>
      <c r="L34" s="32"/>
      <c r="M34" s="32"/>
      <c r="N34" s="32"/>
      <c r="O34" s="32"/>
      <c r="P34" s="32"/>
      <c r="Q34" s="33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8.5" customHeight="1" x14ac:dyDescent="0.25">
      <c r="A35" s="6"/>
      <c r="B35" s="30">
        <v>1</v>
      </c>
      <c r="C35" s="25" t="s">
        <v>32</v>
      </c>
      <c r="D35" s="20" t="s">
        <v>29</v>
      </c>
      <c r="E35" s="20">
        <v>250</v>
      </c>
      <c r="F35" s="21">
        <v>30</v>
      </c>
      <c r="G35" s="22">
        <f>E35*F35</f>
        <v>7500</v>
      </c>
      <c r="H35" s="1"/>
      <c r="I35" s="23">
        <f>B35</f>
        <v>1</v>
      </c>
      <c r="J35" s="24" t="str">
        <f>C35</f>
        <v>Силикагель индикатор d- 1,0-7,0 мм ГОСТ 8984-75</v>
      </c>
      <c r="K35" s="25"/>
      <c r="L35" s="25"/>
      <c r="M35" s="26" t="str">
        <f>D35</f>
        <v>кг.</v>
      </c>
      <c r="N35" s="27">
        <f>E35</f>
        <v>250</v>
      </c>
      <c r="O35" s="20"/>
      <c r="P35" s="26">
        <f>F35</f>
        <v>30</v>
      </c>
      <c r="Q35" s="28">
        <f>O35*P35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6.25" thickBot="1" x14ac:dyDescent="0.3">
      <c r="A36" s="6"/>
      <c r="B36" s="30">
        <v>2</v>
      </c>
      <c r="C36" s="25" t="s">
        <v>33</v>
      </c>
      <c r="D36" s="20" t="s">
        <v>29</v>
      </c>
      <c r="E36" s="20">
        <v>125</v>
      </c>
      <c r="F36" s="21">
        <v>350</v>
      </c>
      <c r="G36" s="22">
        <f t="shared" ref="G36" si="35">E36*F36</f>
        <v>43750</v>
      </c>
      <c r="H36" s="1"/>
      <c r="I36" s="23">
        <f t="shared" ref="I36" si="36">B36</f>
        <v>2</v>
      </c>
      <c r="J36" s="24" t="str">
        <f t="shared" ref="J36" si="37">C36</f>
        <v>Силикагель технический КСКГ d- 2,8-7,0 мм ГОСТ 3956-76</v>
      </c>
      <c r="K36" s="25"/>
      <c r="L36" s="25"/>
      <c r="M36" s="26" t="str">
        <f t="shared" ref="M36" si="38">D36</f>
        <v>кг.</v>
      </c>
      <c r="N36" s="27">
        <f t="shared" ref="N36" si="39">E36</f>
        <v>125</v>
      </c>
      <c r="O36" s="20"/>
      <c r="P36" s="26">
        <f t="shared" ref="P36" si="40">F36</f>
        <v>350</v>
      </c>
      <c r="Q36" s="28">
        <f t="shared" ref="Q36" si="41">O36*P36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thickBot="1" x14ac:dyDescent="0.3">
      <c r="B37" s="34" t="s">
        <v>28</v>
      </c>
      <c r="C37" s="35"/>
      <c r="D37" s="35"/>
      <c r="E37" s="35"/>
      <c r="F37" s="36"/>
      <c r="G37" s="11">
        <f>SUM(G35:G36)</f>
        <v>51250</v>
      </c>
      <c r="H37" s="2"/>
      <c r="I37" s="34" t="str">
        <f>B37</f>
        <v>ИТОГО по филиалу ЮЯЭС без НДС, руб.</v>
      </c>
      <c r="J37" s="37"/>
      <c r="K37" s="37"/>
      <c r="L37" s="37"/>
      <c r="M37" s="37"/>
      <c r="N37" s="37"/>
      <c r="O37" s="37"/>
      <c r="P37" s="38"/>
      <c r="Q37" s="11">
        <f>SUM(Q35:Q36)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1" customHeight="1" thickBot="1" x14ac:dyDescent="0.3">
      <c r="A38" s="6"/>
      <c r="B38" s="34" t="s">
        <v>5</v>
      </c>
      <c r="C38" s="35"/>
      <c r="D38" s="35"/>
      <c r="E38" s="35"/>
      <c r="F38" s="36"/>
      <c r="G38" s="11">
        <f>G37+G33+G28+G20+G14+G24</f>
        <v>1530750</v>
      </c>
      <c r="H38" s="2"/>
      <c r="I38" s="34" t="s">
        <v>5</v>
      </c>
      <c r="J38" s="37"/>
      <c r="K38" s="37"/>
      <c r="L38" s="37"/>
      <c r="M38" s="37"/>
      <c r="N38" s="37"/>
      <c r="O38" s="37"/>
      <c r="P38" s="38"/>
      <c r="Q38" s="11">
        <f>Q37+Q33+Q28+Q20+Q14+Q24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" customHeight="1" x14ac:dyDescent="0.25">
      <c r="A39" s="6"/>
      <c r="B39" s="51" t="s">
        <v>14</v>
      </c>
      <c r="C39" s="52"/>
      <c r="D39" s="52"/>
      <c r="E39" s="52"/>
      <c r="F39" s="15">
        <v>0.2</v>
      </c>
      <c r="G39" s="12">
        <f>G38*F39</f>
        <v>306150</v>
      </c>
      <c r="H39" s="1"/>
      <c r="I39" s="51" t="s">
        <v>14</v>
      </c>
      <c r="J39" s="52"/>
      <c r="K39" s="52"/>
      <c r="L39" s="52"/>
      <c r="M39" s="52"/>
      <c r="N39" s="52"/>
      <c r="O39" s="52"/>
      <c r="P39" s="15">
        <v>0.2</v>
      </c>
      <c r="Q39" s="12">
        <f>Q38*P39</f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thickBot="1" x14ac:dyDescent="0.3">
      <c r="A40" s="6"/>
      <c r="B40" s="43" t="s">
        <v>6</v>
      </c>
      <c r="C40" s="44"/>
      <c r="D40" s="44"/>
      <c r="E40" s="44"/>
      <c r="F40" s="45"/>
      <c r="G40" s="13">
        <f>G38+G39</f>
        <v>1836900</v>
      </c>
      <c r="H40" s="1"/>
      <c r="I40" s="43" t="s">
        <v>6</v>
      </c>
      <c r="J40" s="44"/>
      <c r="K40" s="44"/>
      <c r="L40" s="44"/>
      <c r="M40" s="44"/>
      <c r="N40" s="44"/>
      <c r="O40" s="44"/>
      <c r="P40" s="45"/>
      <c r="Q40" s="13">
        <f>Q38+Q39</f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3.75" customHeight="1" x14ac:dyDescent="0.25">
      <c r="B41" s="58"/>
      <c r="C41" s="58"/>
      <c r="D41" s="58"/>
      <c r="E41" s="58"/>
      <c r="F41" s="58"/>
      <c r="G41" s="58"/>
      <c r="H41" s="1"/>
      <c r="I41" s="1"/>
      <c r="J41" s="1"/>
      <c r="K41" s="1"/>
      <c r="L41" s="1"/>
      <c r="M41" s="2"/>
      <c r="N41" s="2"/>
      <c r="O41" s="2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1.5" customHeight="1" x14ac:dyDescent="0.25">
      <c r="B42" s="57"/>
      <c r="C42" s="57"/>
      <c r="D42" s="57"/>
      <c r="E42" s="57"/>
      <c r="F42" s="57"/>
      <c r="G42" s="57"/>
      <c r="H42" s="3"/>
      <c r="I42" s="3"/>
      <c r="J42" s="59" t="s">
        <v>15</v>
      </c>
      <c r="K42" s="60"/>
      <c r="L42" s="18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1"/>
    </row>
    <row r="43" spans="1:27" ht="19.5" x14ac:dyDescent="0.25">
      <c r="J43" s="56"/>
      <c r="K43" s="56"/>
      <c r="L43" s="16"/>
      <c r="AA43" s="1"/>
    </row>
    <row r="44" spans="1:27" ht="16.5" x14ac:dyDescent="0.25">
      <c r="J44" s="55"/>
      <c r="K44" s="55"/>
      <c r="L44" s="17"/>
    </row>
    <row r="45" spans="1:27" ht="19.5" x14ac:dyDescent="0.25">
      <c r="J45" s="56"/>
      <c r="K45" s="56"/>
      <c r="L45" s="16"/>
    </row>
  </sheetData>
  <sheetProtection formatCells="0" formatColumns="0" formatRows="0" insertRows="0" deleteRows="0"/>
  <mergeCells count="43">
    <mergeCell ref="J44:K44"/>
    <mergeCell ref="J45:K45"/>
    <mergeCell ref="J43:K43"/>
    <mergeCell ref="B42:G42"/>
    <mergeCell ref="I7:Q7"/>
    <mergeCell ref="I38:P38"/>
    <mergeCell ref="B41:G41"/>
    <mergeCell ref="J42:K42"/>
    <mergeCell ref="I14:P14"/>
    <mergeCell ref="B15:G15"/>
    <mergeCell ref="I15:Q15"/>
    <mergeCell ref="B20:F20"/>
    <mergeCell ref="I20:P20"/>
    <mergeCell ref="B25:G25"/>
    <mergeCell ref="I25:Q25"/>
    <mergeCell ref="B28:F28"/>
    <mergeCell ref="B1:Q1"/>
    <mergeCell ref="B3:E3"/>
    <mergeCell ref="B38:F38"/>
    <mergeCell ref="B40:F40"/>
    <mergeCell ref="B4:G4"/>
    <mergeCell ref="B7:G7"/>
    <mergeCell ref="I40:P40"/>
    <mergeCell ref="B39:E39"/>
    <mergeCell ref="I39:O39"/>
    <mergeCell ref="I4:L4"/>
    <mergeCell ref="I3:Q3"/>
    <mergeCell ref="B9:G9"/>
    <mergeCell ref="I9:Q9"/>
    <mergeCell ref="B14:F14"/>
    <mergeCell ref="B34:G34"/>
    <mergeCell ref="I34:Q34"/>
    <mergeCell ref="B21:G21"/>
    <mergeCell ref="I21:Q21"/>
    <mergeCell ref="B24:F24"/>
    <mergeCell ref="I24:P24"/>
    <mergeCell ref="B37:F37"/>
    <mergeCell ref="I37:P37"/>
    <mergeCell ref="I28:P28"/>
    <mergeCell ref="B29:G29"/>
    <mergeCell ref="I29:Q29"/>
    <mergeCell ref="B33:F33"/>
    <mergeCell ref="I33:P33"/>
  </mergeCells>
  <pageMargins left="0.7" right="0.7" top="0.75" bottom="0.75" header="0.3" footer="0.3"/>
  <pageSetup paperSize="9" scale="46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Строителев Пётр Васильевич</cp:lastModifiedBy>
  <cp:lastPrinted>2020-07-22T04:23:38Z</cp:lastPrinted>
  <dcterms:created xsi:type="dcterms:W3CDTF">2018-05-22T01:14:50Z</dcterms:created>
  <dcterms:modified xsi:type="dcterms:W3CDTF">2020-09-09T07:05:19Z</dcterms:modified>
</cp:coreProperties>
</file>